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daddeburgos.sharepoint.com/sites/Polimeros/Documentos compartidos/60-ARAMIDAS CON GRUPOS P-ARAMIDA LATERAL/CARACTERIZACIÓN/Polímero/Hidrogenación filme P20/AFM-Módulo de Young/"/>
    </mc:Choice>
  </mc:AlternateContent>
  <xr:revisionPtr revIDLastSave="2" documentId="8_{B00E95B6-5060-4B28-BD43-A52A0282FD29}" xr6:coauthVersionLast="47" xr6:coauthVersionMax="47" xr10:uidLastSave="{090DAED5-73A5-405C-B7C0-A84A9773B6D1}"/>
  <bookViews>
    <workbookView xWindow="-120" yWindow="-120" windowWidth="20730" windowHeight="11040" xr2:uid="{21D2FAF8-0348-4B38-A791-29D22DBA53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" l="1"/>
  <c r="L26" i="1"/>
  <c r="L20" i="1"/>
  <c r="L15" i="1"/>
  <c r="L10" i="1"/>
  <c r="C6" i="1"/>
  <c r="B6" i="1"/>
  <c r="G23" i="1"/>
  <c r="F23" i="1"/>
  <c r="G14" i="1"/>
  <c r="F14" i="1"/>
  <c r="G6" i="1"/>
  <c r="F6" i="1"/>
  <c r="C23" i="1"/>
  <c r="B23" i="1"/>
  <c r="C14" i="1"/>
  <c r="B14" i="1"/>
</calcChain>
</file>

<file path=xl/sharedStrings.xml><?xml version="1.0" encoding="utf-8"?>
<sst xmlns="http://schemas.openxmlformats.org/spreadsheetml/2006/main" count="56" uniqueCount="13">
  <si>
    <t>P20-SinHidrogenar</t>
  </si>
  <si>
    <t>Error</t>
  </si>
  <si>
    <t>Módulo de Young (GPa)</t>
  </si>
  <si>
    <t>P20-Hidrogenado</t>
  </si>
  <si>
    <t>P20+2%CAT-SinHidrogenar</t>
  </si>
  <si>
    <t>P20+2%CAT-Hidrogenado</t>
  </si>
  <si>
    <t>m-Aramida</t>
  </si>
  <si>
    <t>PMMA (estándar)</t>
  </si>
  <si>
    <t>Media (3)</t>
  </si>
  <si>
    <t>Media (4)</t>
  </si>
  <si>
    <t>Media (5)</t>
  </si>
  <si>
    <t>Módulo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</si>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</sst>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B0464-F438-4948-93FE-ACCE5B0029FF}">
  <dimension ref="A1:L31"/>
  <sheetViews>
    <sheetView tabSelected="1" topLeftCell="E13" workbookViewId="0">
      <selection activeCell="L31" sqref="L31"/>
    </sheetView>
  </sheetViews>
  <sheetFormatPr baseColWidth="10" defaultRowHeight="15" x14ac:dyDescent="0.25"/>
  <cols>
    <col min="1" max="1" width="25" customWidth="1"/>
    <col min="2" max="2" width="22" customWidth="1"/>
    <col min="5" max="5" width="25.28515625" customWidth="1"/>
    <col min="6" max="6" width="21.85546875" customWidth="1"/>
    <col min="9" max="9" width="24.85546875" customWidth="1"/>
  </cols>
  <sheetData>
    <row r="1" spans="1:12" x14ac:dyDescent="0.25">
      <c r="A1" t="s">
        <v>0</v>
      </c>
      <c r="B1" t="s">
        <v>2</v>
      </c>
      <c r="C1" t="s">
        <v>1</v>
      </c>
      <c r="E1" t="s">
        <v>3</v>
      </c>
      <c r="F1" t="s">
        <v>2</v>
      </c>
      <c r="G1" t="s">
        <v>1</v>
      </c>
      <c r="J1" t="s">
        <v>11</v>
      </c>
      <c r="K1" t="s">
        <v>1</v>
      </c>
    </row>
    <row r="2" spans="1:12" x14ac:dyDescent="0.25">
      <c r="A2">
        <v>1</v>
      </c>
      <c r="B2">
        <v>2.48</v>
      </c>
      <c r="C2">
        <v>0.22</v>
      </c>
      <c r="E2">
        <v>1</v>
      </c>
      <c r="F2">
        <v>2.97</v>
      </c>
      <c r="G2">
        <v>0.09</v>
      </c>
      <c r="I2" t="s">
        <v>0</v>
      </c>
      <c r="J2">
        <v>2.5675000000000003</v>
      </c>
      <c r="K2">
        <v>0.22</v>
      </c>
    </row>
    <row r="3" spans="1:12" x14ac:dyDescent="0.25">
      <c r="A3">
        <v>2</v>
      </c>
      <c r="B3">
        <v>2.58</v>
      </c>
      <c r="C3">
        <v>0.23</v>
      </c>
      <c r="E3">
        <v>2</v>
      </c>
      <c r="F3">
        <v>2.81</v>
      </c>
      <c r="G3">
        <v>0.16</v>
      </c>
      <c r="I3" t="s">
        <v>3</v>
      </c>
      <c r="J3">
        <v>2.855</v>
      </c>
      <c r="K3">
        <v>0.10249999999999999</v>
      </c>
    </row>
    <row r="4" spans="1:12" s="2" customFormat="1" x14ac:dyDescent="0.25">
      <c r="A4" s="1">
        <v>3</v>
      </c>
      <c r="B4" s="1">
        <v>2.65</v>
      </c>
      <c r="C4" s="1">
        <v>0.17</v>
      </c>
      <c r="E4" s="2">
        <v>3</v>
      </c>
      <c r="F4" s="2">
        <v>2.78</v>
      </c>
      <c r="G4" s="2">
        <v>0.09</v>
      </c>
      <c r="I4" t="s">
        <v>4</v>
      </c>
      <c r="J4" s="2">
        <v>1.0874999999999999</v>
      </c>
      <c r="K4" s="2">
        <v>4.2500000000000003E-2</v>
      </c>
    </row>
    <row r="5" spans="1:12" x14ac:dyDescent="0.25">
      <c r="A5">
        <v>4</v>
      </c>
      <c r="B5">
        <v>2.56</v>
      </c>
      <c r="C5">
        <v>0.26</v>
      </c>
      <c r="E5" s="2">
        <v>4</v>
      </c>
      <c r="F5" s="2">
        <v>2.86</v>
      </c>
      <c r="G5" s="2">
        <v>7.0000000000000007E-2</v>
      </c>
      <c r="I5" t="s">
        <v>5</v>
      </c>
      <c r="J5">
        <v>1.8875</v>
      </c>
      <c r="K5">
        <v>0.105</v>
      </c>
    </row>
    <row r="6" spans="1:12" x14ac:dyDescent="0.25">
      <c r="A6" t="s">
        <v>8</v>
      </c>
      <c r="B6">
        <f>AVERAGE(B2:B5)</f>
        <v>2.5675000000000003</v>
      </c>
      <c r="C6">
        <f>AVERAGE(C2:C5)</f>
        <v>0.22</v>
      </c>
      <c r="E6" s="2" t="s">
        <v>9</v>
      </c>
      <c r="F6" s="2">
        <f>AVERAGE(F2:F5)</f>
        <v>2.855</v>
      </c>
      <c r="G6" s="2">
        <f>AVERAGE(G2:G5)</f>
        <v>0.10249999999999999</v>
      </c>
      <c r="I6" t="s">
        <v>6</v>
      </c>
      <c r="J6" s="2">
        <v>1.1299999999999999</v>
      </c>
      <c r="K6" s="2">
        <v>4.1999999999999996E-2</v>
      </c>
    </row>
    <row r="9" spans="1:12" x14ac:dyDescent="0.25">
      <c r="A9" t="s">
        <v>4</v>
      </c>
      <c r="B9" t="s">
        <v>2</v>
      </c>
      <c r="C9" t="s">
        <v>1</v>
      </c>
      <c r="E9" t="s">
        <v>5</v>
      </c>
      <c r="F9" t="s">
        <v>2</v>
      </c>
      <c r="G9" t="s">
        <v>1</v>
      </c>
      <c r="J9" t="s">
        <v>11</v>
      </c>
      <c r="K9" t="s">
        <v>1</v>
      </c>
      <c r="L9" t="s">
        <v>12</v>
      </c>
    </row>
    <row r="10" spans="1:12" x14ac:dyDescent="0.25">
      <c r="A10">
        <v>1</v>
      </c>
      <c r="B10">
        <v>1.17</v>
      </c>
      <c r="C10">
        <v>7.0000000000000007E-2</v>
      </c>
      <c r="E10">
        <v>1</v>
      </c>
      <c r="F10">
        <v>2.04</v>
      </c>
      <c r="G10">
        <v>0.14000000000000001</v>
      </c>
      <c r="I10" t="s">
        <v>6</v>
      </c>
      <c r="J10" s="2">
        <v>1.1299999999999999</v>
      </c>
      <c r="K10" s="2">
        <v>4.1999999999999996E-2</v>
      </c>
      <c r="L10">
        <f>((J11-J10)/J11)*100</f>
        <v>55.988315481986376</v>
      </c>
    </row>
    <row r="11" spans="1:12" x14ac:dyDescent="0.25">
      <c r="A11">
        <v>2</v>
      </c>
      <c r="B11">
        <v>1.0900000000000001</v>
      </c>
      <c r="C11">
        <v>0.04</v>
      </c>
      <c r="E11">
        <v>2</v>
      </c>
      <c r="F11">
        <v>1.8</v>
      </c>
      <c r="G11">
        <v>0.11</v>
      </c>
      <c r="I11" t="s">
        <v>0</v>
      </c>
      <c r="J11">
        <v>2.5675000000000003</v>
      </c>
      <c r="K11">
        <v>0.22</v>
      </c>
    </row>
    <row r="12" spans="1:12" x14ac:dyDescent="0.25">
      <c r="A12">
        <v>3</v>
      </c>
      <c r="B12">
        <v>1.05</v>
      </c>
      <c r="C12">
        <v>0.03</v>
      </c>
      <c r="E12" s="2">
        <v>3</v>
      </c>
      <c r="F12" s="2">
        <v>1.8</v>
      </c>
      <c r="G12" s="2">
        <v>0.09</v>
      </c>
    </row>
    <row r="13" spans="1:12" x14ac:dyDescent="0.25">
      <c r="A13">
        <v>4</v>
      </c>
      <c r="B13">
        <v>1.04</v>
      </c>
      <c r="C13">
        <v>0.03</v>
      </c>
      <c r="E13" s="2">
        <v>4</v>
      </c>
      <c r="F13" s="2">
        <v>1.91</v>
      </c>
      <c r="G13" s="2">
        <v>0.08</v>
      </c>
    </row>
    <row r="14" spans="1:12" x14ac:dyDescent="0.25">
      <c r="A14" t="s">
        <v>9</v>
      </c>
      <c r="B14">
        <f>AVERAGE(B10:B13)</f>
        <v>1.0874999999999999</v>
      </c>
      <c r="C14">
        <f>AVERAGE(C10:C13)</f>
        <v>4.2500000000000003E-2</v>
      </c>
      <c r="E14" s="2" t="s">
        <v>9</v>
      </c>
      <c r="F14" s="2">
        <f>AVERAGE(F10:F13)</f>
        <v>1.8875</v>
      </c>
      <c r="G14" s="2">
        <f>AVERAGE(G10:G13)</f>
        <v>0.105</v>
      </c>
      <c r="J14" t="s">
        <v>11</v>
      </c>
      <c r="K14" t="s">
        <v>1</v>
      </c>
      <c r="L14" t="s">
        <v>12</v>
      </c>
    </row>
    <row r="15" spans="1:12" x14ac:dyDescent="0.25">
      <c r="I15" t="s">
        <v>0</v>
      </c>
      <c r="J15">
        <v>2.5675000000000003</v>
      </c>
      <c r="K15">
        <v>0.22</v>
      </c>
      <c r="L15">
        <f>((J16-J15)/J16)*100</f>
        <v>10.070052539404541</v>
      </c>
    </row>
    <row r="16" spans="1:12" x14ac:dyDescent="0.25">
      <c r="I16" t="s">
        <v>3</v>
      </c>
      <c r="J16">
        <v>2.855</v>
      </c>
      <c r="K16">
        <v>0.10249999999999999</v>
      </c>
    </row>
    <row r="17" spans="1:12" x14ac:dyDescent="0.25">
      <c r="A17" t="s">
        <v>6</v>
      </c>
      <c r="B17" t="s">
        <v>2</v>
      </c>
      <c r="C17" t="s">
        <v>1</v>
      </c>
      <c r="E17" t="s">
        <v>7</v>
      </c>
      <c r="F17" t="s">
        <v>2</v>
      </c>
      <c r="G17" t="s">
        <v>1</v>
      </c>
    </row>
    <row r="18" spans="1:12" x14ac:dyDescent="0.25">
      <c r="A18">
        <v>1</v>
      </c>
      <c r="B18">
        <v>1.17</v>
      </c>
      <c r="C18">
        <v>0.04</v>
      </c>
      <c r="E18">
        <v>1</v>
      </c>
      <c r="F18">
        <v>2.2000000000000002</v>
      </c>
      <c r="G18">
        <v>0.36</v>
      </c>
    </row>
    <row r="19" spans="1:12" x14ac:dyDescent="0.25">
      <c r="A19">
        <v>2</v>
      </c>
      <c r="B19">
        <v>1.1299999999999999</v>
      </c>
      <c r="C19">
        <v>0.04</v>
      </c>
      <c r="E19">
        <v>2</v>
      </c>
      <c r="F19">
        <v>2.11</v>
      </c>
      <c r="G19">
        <v>0.39</v>
      </c>
      <c r="J19" t="s">
        <v>11</v>
      </c>
      <c r="K19" t="s">
        <v>1</v>
      </c>
      <c r="L19" t="s">
        <v>12</v>
      </c>
    </row>
    <row r="20" spans="1:12" x14ac:dyDescent="0.25">
      <c r="A20">
        <v>3</v>
      </c>
      <c r="B20">
        <v>1.17</v>
      </c>
      <c r="C20">
        <v>0.03</v>
      </c>
      <c r="E20">
        <v>3</v>
      </c>
      <c r="F20">
        <v>2.12</v>
      </c>
      <c r="G20">
        <v>0.39</v>
      </c>
      <c r="I20" t="s">
        <v>4</v>
      </c>
      <c r="J20" s="2">
        <v>1.0874999999999999</v>
      </c>
      <c r="K20" s="2">
        <v>4.2500000000000003E-2</v>
      </c>
      <c r="L20">
        <f>((J21-J20)/J21)*100</f>
        <v>42.384105960264904</v>
      </c>
    </row>
    <row r="21" spans="1:12" x14ac:dyDescent="0.25">
      <c r="A21">
        <v>4</v>
      </c>
      <c r="B21">
        <v>1.0900000000000001</v>
      </c>
      <c r="C21">
        <v>0.06</v>
      </c>
      <c r="E21">
        <v>4</v>
      </c>
      <c r="F21">
        <v>2.44</v>
      </c>
      <c r="G21">
        <v>0.39</v>
      </c>
      <c r="I21" t="s">
        <v>5</v>
      </c>
      <c r="J21">
        <v>1.8875</v>
      </c>
      <c r="K21">
        <v>0.105</v>
      </c>
    </row>
    <row r="22" spans="1:12" x14ac:dyDescent="0.25">
      <c r="A22">
        <v>5</v>
      </c>
      <c r="B22">
        <v>1.0900000000000001</v>
      </c>
      <c r="C22">
        <v>0.04</v>
      </c>
      <c r="E22">
        <v>5</v>
      </c>
      <c r="F22">
        <v>2.23</v>
      </c>
      <c r="G22">
        <v>0.09</v>
      </c>
    </row>
    <row r="23" spans="1:12" x14ac:dyDescent="0.25">
      <c r="A23" t="s">
        <v>10</v>
      </c>
      <c r="B23">
        <f>AVERAGE(B18:B22)</f>
        <v>1.1299999999999999</v>
      </c>
      <c r="C23">
        <f>AVERAGE(C18:C22)</f>
        <v>4.1999999999999996E-2</v>
      </c>
      <c r="E23" t="s">
        <v>10</v>
      </c>
      <c r="F23">
        <f>AVERAGE(F18:F22)</f>
        <v>2.2200000000000002</v>
      </c>
      <c r="G23">
        <f>AVERAGE(G18:G22)</f>
        <v>0.32400000000000007</v>
      </c>
    </row>
    <row r="24" spans="1:12" x14ac:dyDescent="0.25">
      <c r="J24" t="s">
        <v>11</v>
      </c>
      <c r="K24" t="s">
        <v>1</v>
      </c>
      <c r="L24" t="s">
        <v>12</v>
      </c>
    </row>
    <row r="25" spans="1:12" x14ac:dyDescent="0.25">
      <c r="I25" t="s">
        <v>6</v>
      </c>
      <c r="J25" s="2">
        <v>1.1299999999999999</v>
      </c>
      <c r="K25" s="2">
        <v>4.1999999999999996E-2</v>
      </c>
    </row>
    <row r="26" spans="1:12" x14ac:dyDescent="0.25">
      <c r="I26" t="s">
        <v>4</v>
      </c>
      <c r="J26" s="2">
        <v>1.0874999999999999</v>
      </c>
      <c r="K26" s="2">
        <v>4.2500000000000003E-2</v>
      </c>
      <c r="L26">
        <f>((J26-J25)/J25)*100</f>
        <v>-3.7610619469026538</v>
      </c>
    </row>
    <row r="29" spans="1:12" x14ac:dyDescent="0.25">
      <c r="J29" t="s">
        <v>11</v>
      </c>
      <c r="K29" t="s">
        <v>1</v>
      </c>
      <c r="L29" t="s">
        <v>12</v>
      </c>
    </row>
    <row r="30" spans="1:12" x14ac:dyDescent="0.25">
      <c r="I30" t="s">
        <v>0</v>
      </c>
      <c r="J30">
        <v>2.5675000000000003</v>
      </c>
      <c r="K30">
        <v>0.22</v>
      </c>
      <c r="L30">
        <f>((J31-J30)/J30)*100</f>
        <v>-57.643622200584232</v>
      </c>
    </row>
    <row r="31" spans="1:12" x14ac:dyDescent="0.25">
      <c r="I31" t="s">
        <v>4</v>
      </c>
      <c r="J31" s="2">
        <v>1.0874999999999999</v>
      </c>
      <c r="K31" s="2">
        <v>4.2500000000000003E-2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7F8BCDD34CD54C9453DB1F9841FA2F" ma:contentTypeVersion="21" ma:contentTypeDescription="Crear nuevo documento." ma:contentTypeScope="" ma:versionID="2ff83af0d87e8b2ccf96382705b0abe2">
  <xsd:schema xmlns:xsd="http://www.w3.org/2001/XMLSchema" xmlns:xs="http://www.w3.org/2001/XMLSchema" xmlns:p="http://schemas.microsoft.com/office/2006/metadata/properties" xmlns:ns1="http://schemas.microsoft.com/sharepoint/v3" xmlns:ns2="c53b1f6a-d66f-4725-af1f-7111736769db" xmlns:ns3="9b49ef8f-2b1c-49a1-8c95-41ae53433bb2" targetNamespace="http://schemas.microsoft.com/office/2006/metadata/properties" ma:root="true" ma:fieldsID="bc86838d5674ec9d10c9dec8925cb747" ns1:_="" ns2:_="" ns3:_="">
    <xsd:import namespace="http://schemas.microsoft.com/sharepoint/v3"/>
    <xsd:import namespace="c53b1f6a-d66f-4725-af1f-7111736769db"/>
    <xsd:import namespace="9b49ef8f-2b1c-49a1-8c95-41ae53433b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b1f6a-d66f-4725-af1f-7111736769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b43f16c-adef-44d5-aa1b-05123282da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9ef8f-2b1c-49a1-8c95-41ae53433b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562fa2d-6220-40cc-ad1d-27f317faa8bc}" ma:internalName="TaxCatchAll" ma:showField="CatchAllData" ma:web="9b49ef8f-2b1c-49a1-8c95-41ae53433b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BB56F2-6CD9-4BD4-BCDA-D625F335A7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3042C-8646-4856-8D0D-639DA5760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3b1f6a-d66f-4725-af1f-7111736769db"/>
    <ds:schemaRef ds:uri="9b49ef8f-2b1c-49a1-8c95-41ae53433b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Miguel Ortega</dc:creator>
  <cp:lastModifiedBy>Álvaro Miguel Ortega</cp:lastModifiedBy>
  <dcterms:created xsi:type="dcterms:W3CDTF">2024-03-22T12:24:27Z</dcterms:created>
  <dcterms:modified xsi:type="dcterms:W3CDTF">2024-04-01T06:55:13Z</dcterms:modified>
</cp:coreProperties>
</file>